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eynaldi.pramana\OneDrive - asean.org\Documents\WORK HANDOVER\RP - WORK\! PROCUREMENT - 2022\JUNE 13, 2022\EXTERNAL\"/>
    </mc:Choice>
  </mc:AlternateContent>
  <xr:revisionPtr revIDLastSave="6" documentId="11_A600B969334BDBA1D1ED545659FBB6E48F05C736" xr6:coauthVersionLast="36" xr6:coauthVersionMax="36" xr10:uidLastSave="{86BC684B-F893-4AD8-AC2B-88285450391F}"/>
  <bookViews>
    <workbookView xWindow="0" yWindow="0" windowWidth="11205" windowHeight="6255" xr2:uid="{00000000-000D-0000-FFFF-FFFF00000000}"/>
  </bookViews>
  <sheets>
    <sheet name="Spec Form-For Invitations" sheetId="1" r:id="rId1"/>
    <sheet name="Photo reference" sheetId="2" r:id="rId2"/>
  </sheets>
  <definedNames>
    <definedName name="_xlnm._FilterDatabase" localSheetId="0" hidden="1">'Spec Form-For Invitations'!$A$6:$F$24</definedName>
  </definedNames>
  <calcPr calcId="191029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F24" i="1" l="1"/>
  <c r="F23" i="1"/>
  <c r="F22" i="1"/>
  <c r="F21" i="1"/>
  <c r="F20" i="1"/>
  <c r="F19" i="1"/>
  <c r="A8" i="1"/>
  <c r="A9" i="1" s="1"/>
  <c r="A10" i="1" s="1"/>
  <c r="A11" i="1" s="1"/>
  <c r="A12" i="1" s="1"/>
  <c r="A13" i="1" s="1"/>
  <c r="A14" i="1" s="1"/>
  <c r="F18" i="1" l="1"/>
  <c r="F17" i="1"/>
  <c r="F16" i="1"/>
  <c r="F15" i="1"/>
  <c r="F14" i="1"/>
  <c r="F13" i="1"/>
  <c r="F12" i="1"/>
  <c r="F11" i="1"/>
  <c r="F10" i="1"/>
  <c r="F9" i="1"/>
  <c r="F8" i="1"/>
  <c r="F7" i="1"/>
  <c r="F27" i="1" l="1"/>
</calcChain>
</file>

<file path=xl/sharedStrings.xml><?xml version="1.0" encoding="utf-8"?>
<sst xmlns="http://schemas.openxmlformats.org/spreadsheetml/2006/main" count="81" uniqueCount="66">
  <si>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</si>
  <si>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</si>
  <si>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</si>
  <si>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</si>
  <si>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</si>
  <si>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</si>
  <si>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</si>
  <si>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</si>
  <si>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</si>
  <si>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</si>
  <si>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</si>
  <si>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</si>
  <si>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</si>
  <si>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Terms of payment</t>
  </si>
  <si>
    <t>Validity of Quotation</t>
  </si>
  <si>
    <t>: 30 days of the Quotation Date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</si>
  <si>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</si>
  <si>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</si>
  <si>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</si>
  <si>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</si>
  <si>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</si>
  <si>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</si>
  <si>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</si>
  <si>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</si>
  <si>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</si>
  <si>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</si>
  <si>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</si>
  <si>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</si>
  <si>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</si>
  <si>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</si>
  <si>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</si>
  <si>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</si>
  <si>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</si>
  <si>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ready stock</t>
  </si>
  <si>
    <t>: 100% after material delivery and invoice submission</t>
  </si>
  <si>
    <t>Please exclude VAT 11%, as ASEAN Secretariat is NOT subjected to VAT/</t>
  </si>
  <si>
    <t>Mohon tidak mencantumkan PPn 11% pada harga penawaran karena Sekretariat ASEAN tidak dikenakan PPn;</t>
  </si>
  <si>
    <t>pcs</t>
  </si>
  <si>
    <t>rolls</t>
  </si>
  <si>
    <t>packs</t>
  </si>
  <si>
    <t>Quotation for the Provision of Miscellaneous Office Supplies for period June 2022</t>
  </si>
  <si>
    <t>: before end July 2022</t>
  </si>
  <si>
    <t>Book "Paperline" size A6 100 lembar</t>
  </si>
  <si>
    <t>Book "Paperline" size Folio 100 lembar</t>
  </si>
  <si>
    <t>Book "Paperline" size Kwarto 100 lembar</t>
  </si>
  <si>
    <t>Battery "Alkaline" 1.5V size AA (1pack=6pcs)</t>
  </si>
  <si>
    <t>Battery "Alkaline" 1.5V size AAA (1pack=6pcs)</t>
  </si>
  <si>
    <t>White board marker "Snowman" black (1pack=12pcs)</t>
  </si>
  <si>
    <t>White board marker "Snowman" blue (1pack=12pcs)</t>
  </si>
  <si>
    <t>Post-It Flag "3M" 'Sign Here' no 680-9 Yellow</t>
  </si>
  <si>
    <t>Post-It Notes "3M" 654 Color (76mm x 76mm)</t>
  </si>
  <si>
    <t xml:space="preserve">Post-It Notes "3M" 655 Yellow (7,62cm x 12,7cm) </t>
  </si>
  <si>
    <t>Cellotape 1 inch "Panfix" (2.5cm x 72yards)</t>
  </si>
  <si>
    <t>7. Calculator "Citizen" SDC-868L</t>
  </si>
  <si>
    <t>6. Battery "Energizer" 9 volt</t>
  </si>
  <si>
    <t>20. Masking Tape "Daimaru" cream color 2 inch (48mm x 21m)</t>
  </si>
  <si>
    <r>
      <t xml:space="preserve">Battery "Energizer" 9 volt </t>
    </r>
    <r>
      <rPr>
        <b/>
        <sz val="11"/>
        <rFont val="Calibri"/>
        <family val="2"/>
        <scheme val="minor"/>
      </rPr>
      <t>(photo attached)</t>
    </r>
  </si>
  <si>
    <r>
      <t xml:space="preserve">Ring Binder 2D 2121 "Bambi" White A4 25mm </t>
    </r>
    <r>
      <rPr>
        <b/>
        <sz val="11"/>
        <rFont val="Calibri"/>
        <family val="2"/>
        <scheme val="minor"/>
      </rPr>
      <t>(photo attached)</t>
    </r>
  </si>
  <si>
    <r>
      <t xml:space="preserve">Sign Pen "Pentel" RS3BR color Silver </t>
    </r>
    <r>
      <rPr>
        <b/>
        <sz val="11"/>
        <rFont val="Calibri"/>
        <family val="2"/>
        <scheme val="minor"/>
      </rPr>
      <t>(photo attached)</t>
    </r>
  </si>
  <si>
    <r>
      <t xml:space="preserve">Masking Tape "Daimaru" cream color 2 inch (48mm x 21m) </t>
    </r>
    <r>
      <rPr>
        <b/>
        <sz val="11"/>
        <rFont val="Calibri"/>
        <family val="2"/>
        <scheme val="minor"/>
      </rPr>
      <t>(photo attached)</t>
    </r>
  </si>
  <si>
    <r>
      <t xml:space="preserve">Calculator "Citizen" SDC-868L </t>
    </r>
    <r>
      <rPr>
        <b/>
        <sz val="11"/>
        <rFont val="Calibri"/>
        <family val="2"/>
        <scheme val="minor"/>
      </rPr>
      <t>(photo attached)</t>
    </r>
  </si>
  <si>
    <t>Plastic Pocket PP A4 "Bantex" 2035 (1pack = 100pcs)</t>
  </si>
  <si>
    <t>Business File "Daiichi" no. 940 size A4 (1pack=12pcs)</t>
  </si>
  <si>
    <t>14. Ring Binder 2D 2121 "Bambi" White A4 25mm</t>
  </si>
  <si>
    <t>17. Sign Pen "Pentel" RS3BR color Silver</t>
  </si>
  <si>
    <t>: not 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</si>
</sst>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[$IDR]\ * #,##0_-;\-[$IDR]\ * #,##0_-;_-[$IDR]\ * &quot;-&quot;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8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164" fontId="0" fillId="2" borderId="1" xfId="1" applyNumberFormat="1" applyFont="1" applyFill="1" applyBorder="1" applyAlignment="1">
      <alignment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12" fillId="0" borderId="0" xfId="0" applyFont="1"/>
    <xf numFmtId="0" fontId="7" fillId="0" borderId="0" xfId="0" applyFont="1" applyFill="1"/>
    <xf numFmtId="43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quotePrefix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0" xfId="0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26</xdr:row>
      <xdr:rowOff>0</xdr:rowOff>
    </xdr:from>
    <xdr:to>
      <xdr:col>1</xdr:col>
      <xdr:colOff>17145</xdr:colOff>
      <xdr:row>26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27</xdr:row>
      <xdr:rowOff>0</xdr:rowOff>
    </xdr:from>
    <xdr:to>
      <xdr:col>1</xdr:col>
      <xdr:colOff>17145</xdr:colOff>
      <xdr:row>27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27</xdr:row>
      <xdr:rowOff>0</xdr:rowOff>
    </xdr:from>
    <xdr:to>
      <xdr:col>1</xdr:col>
      <xdr:colOff>17145</xdr:colOff>
      <xdr:row>27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45720</xdr:colOff>
      <xdr:row>27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27</xdr:row>
      <xdr:rowOff>0</xdr:rowOff>
    </xdr:from>
    <xdr:to>
      <xdr:col>1</xdr:col>
      <xdr:colOff>36195</xdr:colOff>
      <xdr:row>27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26</xdr:row>
      <xdr:rowOff>0</xdr:rowOff>
    </xdr:from>
    <xdr:to>
      <xdr:col>1</xdr:col>
      <xdr:colOff>36195</xdr:colOff>
      <xdr:row>26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45720</xdr:colOff>
      <xdr:row>26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25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5B31A0E0-59B1-49BC-ADED-1E22C5592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E0844E3C-2AA0-4A5C-9CB8-5828E5C38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F87AFC37-1D03-4874-97C7-B1D1C7A92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5EC2F9AB-8DFD-4560-AE1A-89A439FF4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C9E14E41-4B4A-4FD8-86A5-4EA7E437F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63711FAB-9010-4AD5-BFA7-0AB92AE03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AB0DDF8E-1721-491C-8E9D-1DD2A6447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78ACBFB1-F08C-49C3-BFF4-D13CAAC7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CAAD24D9-CA48-4EEB-A941-EC23AE19B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BFDC01D6-7B4B-4B7B-9285-6E1120AE2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9569A3EE-83A9-413D-B7AD-B2ABC0D91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1823CE05-6252-4C97-8402-5E01DE44F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54E3523-23A0-42BD-A1BF-A9CEB8D9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F764449-94FE-4BFD-8BFA-CF317E8DF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2B26F519-0477-418C-B0A4-0472FA4C9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54D344EF-C7DE-42C8-A971-1481F8CCA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99EA132A-D1A8-474B-B32A-5C38F91B8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468206EF-DB39-4C05-922D-8E717796D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4A819F97-1E30-4980-A4CF-F0595302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F6994444-A414-4F37-896A-4F8EBFB2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5C11E9-3DAB-4FC2-BD30-D5C4F6640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1A64F653-94D2-4E64-A225-A207BC1CC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8CFB8BAB-A325-4D4F-A118-FD5802039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DF11F5A0-9F57-4360-94BE-6E1166959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FAB46E3E-80ED-456D-B3E1-1DA7841FE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C8951041-48F8-4F62-931F-6F2A76615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8629F5-B8E8-4A0E-8DD8-BD4AA9DD5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A6D144E4-AD7C-4D62-9FA3-180E2A2A6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DA3ED54D-6B8F-458D-ADBB-786C10DE6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2BC27663-7707-4BF9-949E-3A623E010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61487F05-FF5F-4B8D-814A-C9FE5F8E8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68B28AF7-DA80-44C2-8FBE-FFC64C6BF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315C3AC-5827-44A7-A1AE-B647AF678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8E25F108-FA3D-424E-AC6E-DE1494A5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B0FF5EF5-8439-4B4C-B9ED-CAC6E73C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E60A3F46-E04E-453B-83E5-4BEE52C22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5245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12DCF8F-377B-4C4B-A57F-ED8EE2EAD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2E39BB77-E81D-4A6A-AE34-063650B6A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4A854E11-1649-476D-A44E-82786B1E9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D7F31C1E-B8F7-4BC1-8D02-993163E65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DC0D16B9-4989-4635-9B69-AE36DD58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70FE929D-CD3E-4E4D-8D80-80D3D15A0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A1315ADA-9579-43A4-A2C2-DAF6E129F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D4017B81-F5CA-4157-801B-FA7C3BD26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9EEBB0B3-523C-49F2-BA67-5932932FB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44100E22-DE48-403C-B0BE-861FE995E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54642EE3-BF1A-4701-8309-FF65D5E13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F656540B-8E00-4FB7-BB89-A4895ECA5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D6BA6AE7-B72D-4BEB-803C-20A74FD66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861F4AAA-D5CC-4864-9517-D04C29F2D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190500</xdr:rowOff>
    </xdr:from>
    <xdr:ext cx="55245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DECBE669-25C1-48E6-BD99-9EA059AB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DE6DB4A2-64C0-4670-8559-F813F759A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86EF789D-357C-4A3B-809F-6C5A3A0CC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F4C4BC83-74F5-4780-8BDC-191FAE38D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5245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6D9BB617-376C-45CF-B3E4-A4976CFBE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2D130C69-9D8F-4577-BD47-416D2F20A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A4875A35-9ECE-44B7-9E86-1B9B4C23F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D48205DA-3D23-403D-BC82-303C957A7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5245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567D305E-B6AF-40EB-8735-734FD6976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B0AB49B7-0DC8-4887-AF4B-11E558C8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790F7CCD-3444-406B-BCA4-40B77A7AA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CAEFAAFB-EAEB-4CBB-B56E-3AC214839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190500</xdr:rowOff>
    </xdr:from>
    <xdr:ext cx="55245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F4086286-E19E-400F-9185-8A8B34C61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FA2BE4E-CE90-443C-83EE-708A2E0B0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FD0702E3-5684-480C-94EF-97D595DEB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5C2F8F7B-E7D9-499C-B067-79C7D688C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190500</xdr:rowOff>
    </xdr:from>
    <xdr:ext cx="55245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CFA5E1E7-08A1-49C0-9FC2-D9ADD831E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E753F4DA-F358-4AF0-BB0C-4AD1361ED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F09852A-AA06-462A-B81F-A4F616621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87801ADF-F567-47C9-BC98-C78D8F122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20</xdr:row>
      <xdr:rowOff>190500</xdr:rowOff>
    </xdr:from>
    <xdr:ext cx="55245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FA07044D-6A22-445B-8D52-5B9D2FC38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DD2751AC-D07A-4793-BD51-5498E1195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25384A6A-9578-4B75-8639-089373028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2800497-F2F3-4A38-A148-F60F6D1D1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190500</xdr:rowOff>
    </xdr:from>
    <xdr:ext cx="55245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6A3E6C6C-74BC-49E8-BDEF-9A6E59F50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59355ECF-49C8-44A0-BD12-D59C5723B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B3D0B614-6BFF-47F6-8FA9-2AA2F29F0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DB132DBD-2462-45BE-933C-4A08631EB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22</xdr:row>
      <xdr:rowOff>190500</xdr:rowOff>
    </xdr:from>
    <xdr:ext cx="55245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F4C205E3-2CD1-4CC0-9A0D-BC470C5E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2049" name="AutoShape 1" descr="Id Card Xinding DX-814, Cassing kotak Id Card / Kotak name tag DX 814 |  Lazada Indonesia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313765</xdr:colOff>
      <xdr:row>4</xdr:row>
      <xdr:rowOff>78441</xdr:rowOff>
    </xdr:from>
    <xdr:to>
      <xdr:col>13</xdr:col>
      <xdr:colOff>78653</xdr:colOff>
      <xdr:row>17</xdr:row>
      <xdr:rowOff>30512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675ED9-E636-4886-AC90-89AF29963C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44471" y="840441"/>
          <a:ext cx="2790476" cy="24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56029</xdr:colOff>
      <xdr:row>4</xdr:row>
      <xdr:rowOff>33619</xdr:rowOff>
    </xdr:from>
    <xdr:to>
      <xdr:col>4</xdr:col>
      <xdr:colOff>403411</xdr:colOff>
      <xdr:row>17</xdr:row>
      <xdr:rowOff>2829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A4E2145-B79A-4100-839A-7C1617113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147" y="795619"/>
          <a:ext cx="2162735" cy="2445710"/>
        </a:xfrm>
        <a:prstGeom prst="rect">
          <a:avLst/>
        </a:prstGeom>
      </xdr:spPr>
    </xdr:pic>
    <xdr:clientData/>
  </xdr:twoCellAnchor>
  <xdr:twoCellAnchor editAs="oneCell">
    <xdr:from>
      <xdr:col>1</xdr:col>
      <xdr:colOff>324970</xdr:colOff>
      <xdr:row>22</xdr:row>
      <xdr:rowOff>3837</xdr:rowOff>
    </xdr:from>
    <xdr:to>
      <xdr:col>4</xdr:col>
      <xdr:colOff>448235</xdr:colOff>
      <xdr:row>36</xdr:row>
      <xdr:rowOff>105553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E45C274-A8FB-4C46-87B8-80FEE8C47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30088" y="4194837"/>
          <a:ext cx="1938618" cy="2768716"/>
        </a:xfrm>
        <a:prstGeom prst="rect">
          <a:avLst/>
        </a:prstGeom>
      </xdr:spPr>
    </xdr:pic>
    <xdr:clientData/>
  </xdr:twoCellAnchor>
  <xdr:twoCellAnchor editAs="oneCell">
    <xdr:from>
      <xdr:col>8</xdr:col>
      <xdr:colOff>44824</xdr:colOff>
      <xdr:row>22</xdr:row>
      <xdr:rowOff>44825</xdr:rowOff>
    </xdr:from>
    <xdr:to>
      <xdr:col>12</xdr:col>
      <xdr:colOff>592608</xdr:colOff>
      <xdr:row>34</xdr:row>
      <xdr:rowOff>11207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82443B3-03DC-4E1B-9008-946DB1F2C4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85765" y="4235825"/>
          <a:ext cx="2968255" cy="225238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112060</xdr:rowOff>
    </xdr:from>
    <xdr:to>
      <xdr:col>13</xdr:col>
      <xdr:colOff>33618</xdr:colOff>
      <xdr:row>40</xdr:row>
      <xdr:rowOff>185402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996B399-5548-42D2-B9CA-F7DEF1DE8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40941" y="6779560"/>
          <a:ext cx="3059206" cy="10258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5</xdr:col>
      <xdr:colOff>61671</xdr:colOff>
      <xdr:row>55</xdr:row>
      <xdr:rowOff>57150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CE6793D-CBC6-4DAA-B025-0A5238ED4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12192000"/>
          <a:ext cx="2500071" cy="2152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7"/>
  <sheetViews>
    <sheetView tabSelected="1" zoomScale="85" zoomScaleNormal="85" workbookViewId="0">
      <pane xSplit="1" ySplit="6" topLeftCell="B25" activePane="bottomRight" state="frozen"/>
      <selection pane="topRight" activeCell="B1" sqref="B1"/>
      <selection pane="bottomLeft" activeCell="A7" sqref="A7"/>
      <selection pane="bottomRight" activeCell="C32" sqref="C32"/>
    </sheetView>
  </sheetViews>
  <sheetFormatPr defaultColWidth="9.28515625" defaultRowHeight="15" customHeight="1" x14ac:dyDescent="0.25"/>
  <cols>
    <col min="1" max="1" width="4.42578125" style="3" customWidth="1"/>
    <col min="2" max="2" width="71.5703125" style="3" customWidth="1"/>
    <col min="3" max="4" width="10.42578125" style="3" customWidth="1"/>
    <col min="5" max="5" width="17.28515625" style="3" customWidth="1"/>
    <col min="6" max="6" width="18.42578125" style="3" customWidth="1"/>
    <col min="7" max="16384" width="9.28515625" style="3"/>
  </cols>
  <sheetData>
    <row r="1" spans="1:6" s="7" customFormat="1" ht="15" customHeight="1" x14ac:dyDescent="0.25">
      <c r="F1" s="8" t="s">
        <v>0</v>
      </c>
    </row>
    <row r="2" spans="1:6" s="7" customFormat="1" ht="15" customHeight="1" x14ac:dyDescent="0.25">
      <c r="A2" s="39" t="s">
        <v>1</v>
      </c>
      <c r="B2" s="39"/>
      <c r="C2" s="39"/>
      <c r="D2" s="39"/>
      <c r="E2" s="39"/>
      <c r="F2" s="39"/>
    </row>
    <row r="3" spans="1:6" s="7" customFormat="1" ht="15" customHeight="1" x14ac:dyDescent="0.25">
      <c r="A3" s="38" t="s">
        <v>40</v>
      </c>
      <c r="B3" s="38"/>
      <c r="C3" s="38"/>
      <c r="D3" s="38"/>
      <c r="E3" s="38"/>
      <c r="F3" s="38"/>
    </row>
    <row r="4" spans="1:6" s="7" customFormat="1" ht="15" customHeight="1" x14ac:dyDescent="0.25">
      <c r="A4" s="38" t="s">
        <v>2</v>
      </c>
      <c r="B4" s="38"/>
      <c r="C4" s="38"/>
      <c r="D4" s="38"/>
      <c r="E4" s="38"/>
      <c r="F4" s="38"/>
    </row>
    <row r="5" spans="1:6" s="7" customFormat="1" ht="15" customHeight="1" x14ac:dyDescent="0.25">
      <c r="A5" s="29"/>
      <c r="B5" s="29"/>
      <c r="C5" s="29"/>
      <c r="D5" s="29"/>
      <c r="E5" s="29"/>
      <c r="F5" s="29"/>
    </row>
    <row r="6" spans="1:6" ht="30" customHeight="1" x14ac:dyDescent="0.25">
      <c r="A6" s="2" t="s">
        <v>3</v>
      </c>
      <c r="B6" s="12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6" s="7" customFormat="1" x14ac:dyDescent="0.25">
      <c r="A7" s="32">
        <v>1</v>
      </c>
      <c r="B7" s="34" t="s">
        <v>42</v>
      </c>
      <c r="C7" s="33">
        <v>100</v>
      </c>
      <c r="D7" s="36" t="s">
        <v>37</v>
      </c>
      <c r="E7" s="13"/>
      <c r="F7" s="14">
        <f>C7*E7</f>
        <v>0</v>
      </c>
    </row>
    <row r="8" spans="1:6" s="7" customFormat="1" x14ac:dyDescent="0.25">
      <c r="A8" s="32">
        <f>A7+1</f>
        <v>2</v>
      </c>
      <c r="B8" s="34" t="s">
        <v>43</v>
      </c>
      <c r="C8" s="33">
        <v>50</v>
      </c>
      <c r="D8" s="36" t="s">
        <v>37</v>
      </c>
      <c r="E8" s="13"/>
      <c r="F8" s="14">
        <f t="shared" ref="F8:F24" si="0">C8*E8</f>
        <v>0</v>
      </c>
    </row>
    <row r="9" spans="1:6" s="7" customFormat="1" x14ac:dyDescent="0.25">
      <c r="A9" s="32">
        <f t="shared" ref="A9:A24" si="1">A8+1</f>
        <v>3</v>
      </c>
      <c r="B9" s="34" t="s">
        <v>44</v>
      </c>
      <c r="C9" s="33">
        <v>100</v>
      </c>
      <c r="D9" s="36" t="s">
        <v>37</v>
      </c>
      <c r="E9" s="13"/>
      <c r="F9" s="14">
        <f t="shared" si="0"/>
        <v>0</v>
      </c>
    </row>
    <row r="10" spans="1:6" s="7" customFormat="1" x14ac:dyDescent="0.25">
      <c r="A10" s="32">
        <f t="shared" si="1"/>
        <v>4</v>
      </c>
      <c r="B10" s="34" t="s">
        <v>45</v>
      </c>
      <c r="C10" s="33">
        <v>50</v>
      </c>
      <c r="D10" s="36" t="s">
        <v>39</v>
      </c>
      <c r="E10" s="13"/>
      <c r="F10" s="14">
        <f t="shared" si="0"/>
        <v>0</v>
      </c>
    </row>
    <row r="11" spans="1:6" s="7" customFormat="1" x14ac:dyDescent="0.25">
      <c r="A11" s="32">
        <f t="shared" si="1"/>
        <v>5</v>
      </c>
      <c r="B11" s="34" t="s">
        <v>46</v>
      </c>
      <c r="C11" s="33">
        <v>30</v>
      </c>
      <c r="D11" s="36" t="s">
        <v>39</v>
      </c>
      <c r="E11" s="13"/>
      <c r="F11" s="14">
        <f t="shared" si="0"/>
        <v>0</v>
      </c>
    </row>
    <row r="12" spans="1:6" s="7" customFormat="1" x14ac:dyDescent="0.25">
      <c r="A12" s="32">
        <f t="shared" si="1"/>
        <v>6</v>
      </c>
      <c r="B12" s="34" t="s">
        <v>56</v>
      </c>
      <c r="C12" s="33">
        <v>20</v>
      </c>
      <c r="D12" s="36" t="s">
        <v>37</v>
      </c>
      <c r="E12" s="13"/>
      <c r="F12" s="14">
        <f t="shared" si="0"/>
        <v>0</v>
      </c>
    </row>
    <row r="13" spans="1:6" s="7" customFormat="1" x14ac:dyDescent="0.25">
      <c r="A13" s="32">
        <f t="shared" si="1"/>
        <v>7</v>
      </c>
      <c r="B13" s="34" t="s">
        <v>60</v>
      </c>
      <c r="C13" s="33">
        <v>20</v>
      </c>
      <c r="D13" s="36" t="s">
        <v>37</v>
      </c>
      <c r="E13" s="13"/>
      <c r="F13" s="14">
        <f t="shared" si="0"/>
        <v>0</v>
      </c>
    </row>
    <row r="14" spans="1:6" s="7" customFormat="1" x14ac:dyDescent="0.25">
      <c r="A14" s="32">
        <f t="shared" si="1"/>
        <v>8</v>
      </c>
      <c r="B14" s="34" t="s">
        <v>62</v>
      </c>
      <c r="C14" s="33">
        <v>100</v>
      </c>
      <c r="D14" s="36" t="s">
        <v>39</v>
      </c>
      <c r="E14" s="13"/>
      <c r="F14" s="14">
        <f t="shared" si="0"/>
        <v>0</v>
      </c>
    </row>
    <row r="15" spans="1:6" s="7" customFormat="1" x14ac:dyDescent="0.25">
      <c r="A15" s="32">
        <f t="shared" si="1"/>
        <v>9</v>
      </c>
      <c r="B15" s="34" t="s">
        <v>47</v>
      </c>
      <c r="C15" s="33">
        <v>5</v>
      </c>
      <c r="D15" s="36" t="s">
        <v>39</v>
      </c>
      <c r="E15" s="13"/>
      <c r="F15" s="14">
        <f t="shared" si="0"/>
        <v>0</v>
      </c>
    </row>
    <row r="16" spans="1:6" s="7" customFormat="1" x14ac:dyDescent="0.25">
      <c r="A16" s="32">
        <f t="shared" si="1"/>
        <v>10</v>
      </c>
      <c r="B16" s="34" t="s">
        <v>48</v>
      </c>
      <c r="C16" s="33">
        <v>5</v>
      </c>
      <c r="D16" s="36" t="s">
        <v>39</v>
      </c>
      <c r="E16" s="13"/>
      <c r="F16" s="14">
        <f t="shared" si="0"/>
        <v>0</v>
      </c>
    </row>
    <row r="17" spans="1:7" s="7" customFormat="1" x14ac:dyDescent="0.25">
      <c r="A17" s="32">
        <f t="shared" si="1"/>
        <v>11</v>
      </c>
      <c r="B17" s="34" t="s">
        <v>49</v>
      </c>
      <c r="C17" s="33">
        <v>48</v>
      </c>
      <c r="D17" s="36" t="s">
        <v>37</v>
      </c>
      <c r="E17" s="13"/>
      <c r="F17" s="14">
        <f t="shared" si="0"/>
        <v>0</v>
      </c>
    </row>
    <row r="18" spans="1:7" s="7" customFormat="1" x14ac:dyDescent="0.25">
      <c r="A18" s="32">
        <f t="shared" si="1"/>
        <v>12</v>
      </c>
      <c r="B18" s="34" t="s">
        <v>50</v>
      </c>
      <c r="C18" s="33">
        <v>200</v>
      </c>
      <c r="D18" s="36" t="s">
        <v>37</v>
      </c>
      <c r="E18" s="13"/>
      <c r="F18" s="14">
        <f t="shared" si="0"/>
        <v>0</v>
      </c>
    </row>
    <row r="19" spans="1:7" s="7" customFormat="1" x14ac:dyDescent="0.25">
      <c r="A19" s="32">
        <f t="shared" si="1"/>
        <v>13</v>
      </c>
      <c r="B19" s="34" t="s">
        <v>51</v>
      </c>
      <c r="C19" s="33">
        <v>200</v>
      </c>
      <c r="D19" s="36" t="s">
        <v>37</v>
      </c>
      <c r="E19" s="13"/>
      <c r="F19" s="14">
        <f t="shared" si="0"/>
        <v>0</v>
      </c>
    </row>
    <row r="20" spans="1:7" s="7" customFormat="1" x14ac:dyDescent="0.25">
      <c r="A20" s="32">
        <f t="shared" si="1"/>
        <v>14</v>
      </c>
      <c r="B20" s="34" t="s">
        <v>57</v>
      </c>
      <c r="C20" s="33">
        <v>200</v>
      </c>
      <c r="D20" s="36" t="s">
        <v>37</v>
      </c>
      <c r="E20" s="13"/>
      <c r="F20" s="14">
        <f t="shared" si="0"/>
        <v>0</v>
      </c>
    </row>
    <row r="21" spans="1:7" s="7" customFormat="1" x14ac:dyDescent="0.25">
      <c r="A21" s="32">
        <f t="shared" si="1"/>
        <v>15</v>
      </c>
      <c r="B21" s="34" t="s">
        <v>61</v>
      </c>
      <c r="C21" s="33">
        <v>10</v>
      </c>
      <c r="D21" s="36" t="s">
        <v>39</v>
      </c>
      <c r="E21" s="13"/>
      <c r="F21" s="14">
        <f t="shared" si="0"/>
        <v>0</v>
      </c>
    </row>
    <row r="22" spans="1:7" s="7" customFormat="1" x14ac:dyDescent="0.25">
      <c r="A22" s="32">
        <f t="shared" si="1"/>
        <v>16</v>
      </c>
      <c r="B22" s="34" t="s">
        <v>52</v>
      </c>
      <c r="C22" s="33">
        <v>30</v>
      </c>
      <c r="D22" s="36" t="s">
        <v>38</v>
      </c>
      <c r="E22" s="13"/>
      <c r="F22" s="14">
        <f t="shared" si="0"/>
        <v>0</v>
      </c>
    </row>
    <row r="23" spans="1:7" s="7" customFormat="1" x14ac:dyDescent="0.25">
      <c r="A23" s="32">
        <f t="shared" si="1"/>
        <v>17</v>
      </c>
      <c r="B23" s="34" t="s">
        <v>58</v>
      </c>
      <c r="C23" s="33">
        <v>100</v>
      </c>
      <c r="D23" s="36" t="s">
        <v>37</v>
      </c>
      <c r="E23" s="13"/>
      <c r="F23" s="14">
        <f t="shared" si="0"/>
        <v>0</v>
      </c>
    </row>
    <row r="24" spans="1:7" s="7" customFormat="1" x14ac:dyDescent="0.25">
      <c r="A24" s="32">
        <f t="shared" si="1"/>
        <v>18</v>
      </c>
      <c r="B24" s="34" t="s">
        <v>59</v>
      </c>
      <c r="C24" s="33">
        <v>500</v>
      </c>
      <c r="D24" s="36" t="s">
        <v>38</v>
      </c>
      <c r="E24" s="13"/>
      <c r="F24" s="14">
        <f t="shared" si="0"/>
        <v>0</v>
      </c>
    </row>
    <row r="25" spans="1:7" s="7" customFormat="1" x14ac:dyDescent="0.25">
      <c r="A25" s="32"/>
      <c r="B25" s="34"/>
      <c r="C25" s="33"/>
      <c r="D25" s="33"/>
      <c r="E25" s="13"/>
      <c r="F25" s="14"/>
    </row>
    <row r="26" spans="1:7" s="7" customFormat="1" x14ac:dyDescent="0.25">
      <c r="A26" s="32"/>
      <c r="B26" s="35"/>
      <c r="C26" s="33"/>
      <c r="D26" s="33"/>
      <c r="E26" s="13"/>
      <c r="F26" s="14"/>
    </row>
    <row r="27" spans="1:7" ht="19.899999999999999" customHeight="1" x14ac:dyDescent="0.25">
      <c r="A27" s="40" t="s">
        <v>9</v>
      </c>
      <c r="B27" s="41"/>
      <c r="C27" s="41"/>
      <c r="D27" s="41"/>
      <c r="E27" s="42"/>
      <c r="F27" s="15">
        <f>SUM(F7:F26)</f>
        <v>0</v>
      </c>
    </row>
    <row r="28" spans="1:7" s="7" customFormat="1" ht="15" customHeight="1" x14ac:dyDescent="0.25">
      <c r="A28" s="9"/>
      <c r="B28" s="9"/>
    </row>
    <row r="29" spans="1:7" s="17" customFormat="1" ht="15.75" customHeight="1" x14ac:dyDescent="0.25">
      <c r="B29" s="16" t="s">
        <v>10</v>
      </c>
      <c r="C29" s="31" t="s">
        <v>41</v>
      </c>
      <c r="E29" s="18"/>
      <c r="F29" s="18"/>
      <c r="G29" s="18"/>
    </row>
    <row r="30" spans="1:7" s="17" customFormat="1" ht="15.75" customHeight="1" x14ac:dyDescent="0.25">
      <c r="B30" s="16" t="s">
        <v>11</v>
      </c>
      <c r="C30" s="31" t="s">
        <v>33</v>
      </c>
    </row>
    <row r="31" spans="1:7" s="17" customFormat="1" ht="15.75" customHeight="1" x14ac:dyDescent="0.25">
      <c r="B31" s="16" t="s">
        <v>12</v>
      </c>
      <c r="C31" s="31" t="s">
        <v>65</v>
      </c>
    </row>
    <row r="32" spans="1:7" s="17" customFormat="1" ht="15.75" customHeight="1" x14ac:dyDescent="0.25">
      <c r="B32" s="30" t="s">
        <v>13</v>
      </c>
      <c r="C32" s="31" t="s">
        <v>34</v>
      </c>
      <c r="E32" s="18"/>
      <c r="F32" s="18"/>
      <c r="G32" s="18"/>
    </row>
    <row r="33" spans="1:7" s="17" customFormat="1" ht="15.75" customHeight="1" x14ac:dyDescent="0.25">
      <c r="B33" s="30" t="s">
        <v>14</v>
      </c>
      <c r="C33" s="31" t="s">
        <v>15</v>
      </c>
      <c r="E33" s="18"/>
      <c r="F33" s="18"/>
      <c r="G33" s="18"/>
    </row>
    <row r="34" spans="1:7" s="17" customFormat="1" ht="15.75" customHeight="1" x14ac:dyDescent="0.25">
      <c r="C34" s="6"/>
      <c r="D34" s="6"/>
    </row>
    <row r="35" spans="1:7" s="19" customFormat="1" ht="15" customHeight="1" x14ac:dyDescent="0.25">
      <c r="A35" s="10" t="s">
        <v>16</v>
      </c>
      <c r="B35" s="10"/>
      <c r="C35" s="4"/>
      <c r="D35" s="4"/>
      <c r="E35" s="11"/>
      <c r="F35" s="11"/>
      <c r="G35" s="11"/>
    </row>
    <row r="36" spans="1:7" s="19" customFormat="1" ht="15" customHeight="1" x14ac:dyDescent="0.25">
      <c r="A36" s="20">
        <v>1</v>
      </c>
      <c r="B36" s="21" t="s">
        <v>17</v>
      </c>
      <c r="C36" s="20"/>
      <c r="D36" s="20"/>
    </row>
    <row r="37" spans="1:7" s="19" customFormat="1" ht="15" customHeight="1" x14ac:dyDescent="0.25">
      <c r="A37" s="20"/>
      <c r="B37" s="22" t="s">
        <v>18</v>
      </c>
      <c r="C37" s="20"/>
      <c r="D37" s="20"/>
    </row>
    <row r="38" spans="1:7" s="19" customFormat="1" ht="15" customHeight="1" x14ac:dyDescent="0.25">
      <c r="A38" s="20">
        <v>2</v>
      </c>
      <c r="B38" s="19" t="s">
        <v>19</v>
      </c>
      <c r="C38" s="20"/>
      <c r="D38" s="20"/>
    </row>
    <row r="39" spans="1:7" s="19" customFormat="1" ht="15" customHeight="1" x14ac:dyDescent="0.25">
      <c r="A39" s="20"/>
      <c r="B39" s="22" t="s">
        <v>20</v>
      </c>
      <c r="C39" s="20"/>
      <c r="D39" s="20"/>
    </row>
    <row r="40" spans="1:7" s="19" customFormat="1" ht="15" customHeight="1" x14ac:dyDescent="0.25">
      <c r="A40" s="20">
        <v>3</v>
      </c>
      <c r="B40" s="19" t="s">
        <v>21</v>
      </c>
      <c r="C40" s="20"/>
      <c r="D40" s="20"/>
    </row>
    <row r="41" spans="1:7" s="19" customFormat="1" ht="15" customHeight="1" x14ac:dyDescent="0.25">
      <c r="A41" s="20"/>
      <c r="B41" s="19" t="s">
        <v>22</v>
      </c>
      <c r="C41" s="20"/>
      <c r="D41" s="20"/>
    </row>
    <row r="42" spans="1:7" s="19" customFormat="1" ht="15" customHeight="1" x14ac:dyDescent="0.25">
      <c r="A42" s="20"/>
      <c r="B42" s="22" t="s">
        <v>23</v>
      </c>
      <c r="C42" s="20"/>
      <c r="D42" s="20"/>
    </row>
    <row r="43" spans="1:7" s="19" customFormat="1" ht="15" customHeight="1" x14ac:dyDescent="0.25">
      <c r="A43" s="20"/>
      <c r="B43" s="22" t="s">
        <v>24</v>
      </c>
      <c r="C43" s="20"/>
      <c r="D43" s="20"/>
    </row>
    <row r="44" spans="1:7" s="19" customFormat="1" ht="15" customHeight="1" x14ac:dyDescent="0.25">
      <c r="A44" s="20">
        <v>4</v>
      </c>
      <c r="B44" s="19" t="s">
        <v>25</v>
      </c>
      <c r="C44" s="20"/>
      <c r="D44" s="20"/>
    </row>
    <row r="45" spans="1:7" s="19" customFormat="1" ht="15" customHeight="1" x14ac:dyDescent="0.25">
      <c r="A45" s="20"/>
      <c r="B45" s="22" t="s">
        <v>26</v>
      </c>
      <c r="C45" s="20"/>
      <c r="D45" s="20"/>
    </row>
    <row r="46" spans="1:7" s="19" customFormat="1" ht="15" customHeight="1" x14ac:dyDescent="0.25">
      <c r="A46" s="20">
        <v>5</v>
      </c>
      <c r="B46" s="19" t="s">
        <v>35</v>
      </c>
      <c r="C46" s="20"/>
      <c r="D46" s="20"/>
    </row>
    <row r="47" spans="1:7" s="19" customFormat="1" ht="15" customHeight="1" x14ac:dyDescent="0.25">
      <c r="A47" s="20"/>
      <c r="B47" s="22" t="s">
        <v>36</v>
      </c>
      <c r="C47" s="20"/>
      <c r="D47" s="20"/>
    </row>
    <row r="48" spans="1:7" s="24" customFormat="1" ht="12.75" x14ac:dyDescent="0.2">
      <c r="A48" s="20"/>
      <c r="B48" s="23"/>
      <c r="C48" s="20"/>
      <c r="D48" s="20"/>
    </row>
    <row r="49" spans="1:4" s="24" customFormat="1" ht="12.75" x14ac:dyDescent="0.2">
      <c r="A49" s="20"/>
      <c r="B49" s="23"/>
      <c r="C49" s="20"/>
      <c r="D49" s="20"/>
    </row>
    <row r="50" spans="1:4" customFormat="1" x14ac:dyDescent="0.25">
      <c r="A50" s="1"/>
      <c r="B50" s="1"/>
      <c r="C50" s="1"/>
      <c r="D50" s="1"/>
    </row>
    <row r="51" spans="1:4" customFormat="1" x14ac:dyDescent="0.25">
      <c r="C51" s="1"/>
      <c r="D51" s="1"/>
    </row>
    <row r="52" spans="1:4" s="17" customFormat="1" x14ac:dyDescent="0.25">
      <c r="B52" s="25" t="s">
        <v>27</v>
      </c>
      <c r="C52" s="6"/>
      <c r="D52" s="6"/>
    </row>
    <row r="53" spans="1:4" s="17" customFormat="1" x14ac:dyDescent="0.25">
      <c r="B53" s="26" t="s">
        <v>28</v>
      </c>
    </row>
    <row r="54" spans="1:4" s="17" customFormat="1" ht="15.75" x14ac:dyDescent="0.25">
      <c r="B54" s="16" t="s">
        <v>29</v>
      </c>
    </row>
    <row r="55" spans="1:4" s="17" customFormat="1" x14ac:dyDescent="0.25">
      <c r="B55" s="27" t="s">
        <v>30</v>
      </c>
    </row>
    <row r="56" spans="1:4" customFormat="1" x14ac:dyDescent="0.25">
      <c r="B56" s="28" t="s">
        <v>31</v>
      </c>
    </row>
    <row r="57" spans="1:4" customFormat="1" x14ac:dyDescent="0.25">
      <c r="B57" s="28" t="s">
        <v>32</v>
      </c>
    </row>
  </sheetData>
  <autoFilter ref="A6:F24" xr:uid="{9E09CE76-7BFE-4C04-A6CB-8BE11B00AD77}"/>
  <mergeCells count="4">
    <mergeCell ref="A4:F4"/>
    <mergeCell ref="A2:F2"/>
    <mergeCell ref="A3:F3"/>
    <mergeCell ref="A27:E27"/>
  </mergeCells>
  <pageMargins left="0.54" right="0.41" top="0.75" bottom="0.75" header="0.3" footer="0.3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J43"/>
  <sheetViews>
    <sheetView topLeftCell="A19" zoomScale="85" zoomScaleNormal="85" workbookViewId="0">
      <selection activeCell="F36" sqref="F36"/>
    </sheetView>
  </sheetViews>
  <sheetFormatPr defaultRowHeight="15" x14ac:dyDescent="0.25"/>
  <sheetData>
    <row r="3" spans="2:10" x14ac:dyDescent="0.25">
      <c r="B3" t="s">
        <v>54</v>
      </c>
      <c r="J3" t="s">
        <v>53</v>
      </c>
    </row>
    <row r="21" spans="2:9" s="37" customFormat="1" x14ac:dyDescent="0.25">
      <c r="B21" s="37" t="s">
        <v>63</v>
      </c>
      <c r="I21" t="s">
        <v>64</v>
      </c>
    </row>
    <row r="22" spans="2:9" s="37" customFormat="1" x14ac:dyDescent="0.25"/>
    <row r="43" spans="2:2" x14ac:dyDescent="0.25">
      <c r="B43" t="s">
        <v>55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Photo 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Reynaldi Pramana</cp:lastModifiedBy>
  <cp:revision/>
  <cp:lastPrinted>2022-04-13T10:48:26Z</cp:lastPrinted>
  <dcterms:created xsi:type="dcterms:W3CDTF">2012-05-14T07:16:40Z</dcterms:created>
  <dcterms:modified xsi:type="dcterms:W3CDTF">2022-06-22T07:07:46Z</dcterms:modified>
  <cp:category/>
  <cp:contentStatus/>
</cp:coreProperties>
</file>